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14.60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21" i="2"/>
  <c r="C20" i="2" s="1"/>
  <c r="H16" i="2"/>
  <c r="F17" i="2" s="1"/>
  <c r="H17" i="2" s="1"/>
  <c r="C10" i="2"/>
</calcChain>
</file>

<file path=xl/sharedStrings.xml><?xml version="1.0" encoding="utf-8"?>
<sst xmlns="http://schemas.openxmlformats.org/spreadsheetml/2006/main" count="34" uniqueCount="34">
  <si>
    <t xml:space="preserve">МАРШРУТ      </t>
  </si>
  <si>
    <t>АОПП Шереметьево (цех МПО) - МР ЛЦ Внуково</t>
  </si>
  <si>
    <t>Тип маршрута:</t>
  </si>
  <si>
    <t>Внутриобластной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</si>
  <si>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</si>
  <si>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</si>
  <si>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</si>
  <si>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</si>
  <si>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</si>
  <si>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</si>
  <si>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</si>
  <si>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</si>
  <si>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</si>
  <si>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</si>
  <si>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</si>
  <si>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</si>
  <si>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</si>
  <si>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</si>
  <si>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 час. мин</t>
  </si>
  <si>
    <t>Стоянка час. мин</t>
  </si>
  <si>
    <t>Отправление час. мин</t>
  </si>
  <si>
    <t>Московская обл.,  Аэропорт Шереметьево</t>
  </si>
  <si>
    <t>Погрузка россыпь+таможенное оформление, обед водителя</t>
  </si>
  <si>
    <t>Москва, пос.Марушкинское, дер.Шарапово</t>
  </si>
  <si>
    <t>Выгрузка россыпь+таможенное оформление, обед водителя.</t>
  </si>
  <si>
    <t>Всего на маршруте</t>
  </si>
  <si>
    <t>Время в пути</t>
  </si>
  <si>
    <t>Время в обмене</t>
  </si>
  <si>
    <t>Обед, перерыв</t>
  </si>
  <si>
    <t>10 тонн</t>
  </si>
  <si>
    <t>контейнеры, паллеты, россыпь</t>
  </si>
  <si>
    <t>104980 АОПП Шереметьево (цех МПО)</t>
  </si>
  <si>
    <t>102975 МР ЛЦ Внуково (корпус 1;2)</t>
  </si>
  <si>
    <t>77.14.609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</si>
</sst>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right" vertical="center"/>
    </xf>
    <xf numFmtId="0" fontId="5" fillId="0" borderId="0" xfId="2" applyFont="1" applyBorder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2" fillId="0" borderId="0" xfId="4" applyFont="1" applyFill="1" applyAlignment="1">
      <alignment vertical="center" wrapText="1"/>
    </xf>
    <xf numFmtId="0" fontId="5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14" fontId="8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5" fillId="0" borderId="0" xfId="3" applyFont="1" applyFill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20" fontId="5" fillId="0" borderId="2" xfId="1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20" fontId="5" fillId="0" borderId="4" xfId="5" applyNumberFormat="1" applyFont="1" applyBorder="1" applyAlignment="1">
      <alignment horizontal="center" vertical="center" wrapText="1"/>
    </xf>
    <xf numFmtId="20" fontId="5" fillId="0" borderId="2" xfId="5" applyNumberFormat="1" applyFont="1" applyBorder="1" applyAlignment="1">
      <alignment horizontal="center" vertical="center" wrapText="1"/>
    </xf>
    <xf numFmtId="20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20" fontId="5" fillId="0" borderId="0" xfId="1" applyNumberFormat="1" applyFont="1" applyFill="1" applyBorder="1" applyAlignment="1">
      <alignment horizontal="center" vertical="center" wrapText="1"/>
    </xf>
    <xf numFmtId="20" fontId="5" fillId="0" borderId="0" xfId="5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164" fontId="9" fillId="0" borderId="0" xfId="0" applyNumberFormat="1" applyFont="1" applyFill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left" vertical="center" wrapText="1"/>
    </xf>
    <xf numFmtId="21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left" vertical="center" wrapText="1"/>
    </xf>
    <xf numFmtId="20" fontId="9" fillId="0" borderId="0" xfId="0" applyNumberFormat="1" applyFont="1" applyFill="1" applyAlignment="1">
      <alignment horizontal="right" vertical="center" wrapText="1"/>
    </xf>
    <xf numFmtId="20" fontId="5" fillId="0" borderId="0" xfId="3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8" fillId="4" borderId="0" xfId="3" applyFont="1" applyFill="1" applyAlignment="1">
      <alignment horizontal="left" vertical="center"/>
    </xf>
    <xf numFmtId="3" fontId="2" fillId="4" borderId="0" xfId="3" applyNumberFormat="1" applyFont="1" applyFill="1" applyAlignment="1">
      <alignment horizontal="left" vertical="center"/>
    </xf>
    <xf numFmtId="20" fontId="5" fillId="4" borderId="2" xfId="1" applyNumberFormat="1" applyFont="1" applyFill="1" applyBorder="1" applyAlignment="1">
      <alignment horizontal="center" vertical="center" wrapText="1"/>
    </xf>
    <xf numFmtId="20" fontId="5" fillId="4" borderId="4" xfId="5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/>
    </xf>
  </cellXfs>
  <cellStyles count="7">
    <cellStyle name="Обычный" xfId="0" builtinId="0"/>
    <cellStyle name="Обычный 12" xfId="4"/>
    <cellStyle name="Обычный 2 2 3" xfId="5"/>
    <cellStyle name="Обычный 21 2 2" xfId="6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workbookViewId="0">
      <selection activeCell="E31" sqref="E31"/>
    </sheetView>
  </sheetViews>
  <sheetFormatPr defaultColWidth="10.265625" defaultRowHeight="13.9" x14ac:dyDescent="0.45"/>
  <cols>
    <col min="1" max="1" width="4.1328125" style="12" customWidth="1"/>
    <col min="2" max="2" width="35.86328125" style="12" customWidth="1"/>
    <col min="3" max="3" width="46.73046875" style="12" customWidth="1"/>
    <col min="4" max="4" width="14" style="12" customWidth="1"/>
    <col min="5" max="5" width="11.73046875" style="12" customWidth="1"/>
    <col min="6" max="6" width="13.265625" style="12" customWidth="1"/>
    <col min="7" max="7" width="12" style="12" customWidth="1"/>
    <col min="8" max="8" width="16.265625" style="12" customWidth="1"/>
    <col min="9" max="9" width="36.265625" style="12" customWidth="1"/>
    <col min="10" max="21" width="5.73046875" style="12" customWidth="1"/>
    <col min="22" max="16384" width="10.265625" style="12"/>
  </cols>
  <sheetData>
    <row r="1" spans="1:11" s="5" customFormat="1" ht="15.4" x14ac:dyDescent="0.45">
      <c r="A1" s="1"/>
      <c r="B1" s="2"/>
      <c r="C1" s="2"/>
      <c r="D1" s="3"/>
      <c r="E1" s="1"/>
      <c r="F1" s="2"/>
      <c r="G1" s="2"/>
      <c r="H1" s="2"/>
      <c r="I1" s="2"/>
      <c r="J1" s="4"/>
      <c r="K1" s="4"/>
    </row>
    <row r="2" spans="1:11" s="5" customFormat="1" ht="15.4" x14ac:dyDescent="0.45">
      <c r="A2" s="1"/>
      <c r="B2" s="2"/>
      <c r="C2" s="2"/>
      <c r="D2" s="3"/>
      <c r="E2" s="1"/>
      <c r="F2" s="2"/>
      <c r="G2" s="2"/>
      <c r="H2" s="2"/>
      <c r="I2" s="2"/>
      <c r="J2" s="4"/>
      <c r="K2" s="4"/>
    </row>
    <row r="3" spans="1:11" s="11" customFormat="1" ht="15.4" x14ac:dyDescent="0.45">
      <c r="A3" s="6"/>
      <c r="B3" s="6"/>
      <c r="C3" s="6"/>
      <c r="D3" s="7"/>
      <c r="E3" s="8"/>
      <c r="F3" s="9"/>
      <c r="G3" s="9"/>
      <c r="H3" s="9"/>
      <c r="I3" s="9"/>
      <c r="J3" s="10"/>
    </row>
    <row r="4" spans="1:11" ht="15" x14ac:dyDescent="0.45">
      <c r="A4" s="52" t="s">
        <v>0</v>
      </c>
      <c r="B4" s="52"/>
      <c r="C4" s="52"/>
      <c r="D4" s="52"/>
      <c r="E4" s="52"/>
      <c r="F4" s="52"/>
      <c r="G4" s="52"/>
      <c r="H4" s="52"/>
      <c r="I4" s="52"/>
    </row>
    <row r="5" spans="1:11" ht="17.25" x14ac:dyDescent="0.45">
      <c r="A5" s="13"/>
      <c r="B5" s="53" t="s">
        <v>1</v>
      </c>
      <c r="C5" s="53"/>
      <c r="D5" s="53"/>
      <c r="E5" s="53"/>
      <c r="F5" s="53"/>
      <c r="G5" s="53"/>
      <c r="H5" s="53"/>
      <c r="I5" s="53"/>
    </row>
    <row r="6" spans="1:11" ht="15.4" x14ac:dyDescent="0.45">
      <c r="A6" s="14" t="s">
        <v>2</v>
      </c>
      <c r="B6" s="14"/>
      <c r="C6" s="15" t="s">
        <v>3</v>
      </c>
      <c r="D6" s="14"/>
      <c r="E6" s="14"/>
      <c r="F6" s="14"/>
      <c r="G6" s="14"/>
      <c r="H6" s="14"/>
      <c r="I6" s="14"/>
    </row>
    <row r="7" spans="1:11" ht="17.25" x14ac:dyDescent="0.45">
      <c r="A7" s="14" t="s">
        <v>4</v>
      </c>
      <c r="B7" s="14"/>
      <c r="C7" s="48" t="s">
        <v>33</v>
      </c>
      <c r="D7" s="14"/>
      <c r="E7" s="14"/>
      <c r="F7" s="14"/>
      <c r="G7" s="14"/>
      <c r="H7" s="14"/>
      <c r="I7" s="14"/>
    </row>
    <row r="8" spans="1:11" ht="17.25" x14ac:dyDescent="0.45">
      <c r="A8" s="14" t="s">
        <v>5</v>
      </c>
      <c r="B8" s="14"/>
      <c r="C8" s="16">
        <v>46090</v>
      </c>
      <c r="D8" s="14"/>
      <c r="E8" s="14"/>
      <c r="F8" s="14"/>
      <c r="G8" s="14"/>
      <c r="H8" s="14"/>
      <c r="I8" s="14"/>
    </row>
    <row r="9" spans="1:11" ht="15.4" x14ac:dyDescent="0.45">
      <c r="A9" s="14" t="s">
        <v>6</v>
      </c>
      <c r="B9" s="14"/>
      <c r="C9" s="15" t="s">
        <v>7</v>
      </c>
      <c r="D9" s="14"/>
      <c r="E9" s="14"/>
      <c r="F9" s="14"/>
      <c r="G9" s="14"/>
      <c r="H9" s="14"/>
      <c r="I9" s="14"/>
    </row>
    <row r="10" spans="1:11" ht="15.4" x14ac:dyDescent="0.45">
      <c r="A10" s="14" t="s">
        <v>8</v>
      </c>
      <c r="B10" s="14"/>
      <c r="C10" s="17">
        <f>SUM(D16:D17)</f>
        <v>64</v>
      </c>
      <c r="D10" s="14"/>
      <c r="E10" s="14"/>
      <c r="F10" s="14"/>
      <c r="G10" s="14"/>
      <c r="H10" s="14"/>
      <c r="I10" s="14"/>
    </row>
    <row r="11" spans="1:11" ht="15.4" x14ac:dyDescent="0.45">
      <c r="A11" s="14" t="s">
        <v>9</v>
      </c>
      <c r="B11" s="14"/>
      <c r="C11" s="15" t="s">
        <v>30</v>
      </c>
      <c r="D11" s="14"/>
      <c r="E11" s="14"/>
      <c r="F11" s="14"/>
      <c r="G11" s="14"/>
      <c r="H11" s="14"/>
      <c r="I11" s="14"/>
    </row>
    <row r="12" spans="1:11" ht="15.4" x14ac:dyDescent="0.45">
      <c r="A12" s="18" t="s">
        <v>10</v>
      </c>
      <c r="B12" s="18"/>
      <c r="C12" s="49" t="s">
        <v>29</v>
      </c>
      <c r="D12" s="17"/>
      <c r="E12" s="14"/>
      <c r="F12" s="17"/>
      <c r="G12" s="18"/>
      <c r="H12" s="18"/>
      <c r="I12" s="18"/>
    </row>
    <row r="13" spans="1:11" ht="15.4" x14ac:dyDescent="0.45">
      <c r="A13" s="14"/>
      <c r="B13" s="14"/>
      <c r="C13" s="14"/>
      <c r="D13" s="14"/>
      <c r="E13" s="14"/>
      <c r="F13" s="14"/>
      <c r="G13" s="14"/>
      <c r="H13" s="14"/>
      <c r="I13" s="14"/>
    </row>
    <row r="14" spans="1:11" ht="15.4" x14ac:dyDescent="0.45">
      <c r="A14" s="55" t="s">
        <v>11</v>
      </c>
      <c r="B14" s="54" t="s">
        <v>12</v>
      </c>
      <c r="C14" s="58" t="s">
        <v>13</v>
      </c>
      <c r="D14" s="54" t="s">
        <v>14</v>
      </c>
      <c r="E14" s="54" t="s">
        <v>15</v>
      </c>
      <c r="F14" s="54"/>
      <c r="G14" s="54"/>
      <c r="H14" s="54"/>
      <c r="I14" s="54" t="s">
        <v>16</v>
      </c>
    </row>
    <row r="15" spans="1:11" ht="30.75" x14ac:dyDescent="0.45">
      <c r="A15" s="56"/>
      <c r="B15" s="57"/>
      <c r="C15" s="59"/>
      <c r="D15" s="60"/>
      <c r="E15" s="19" t="s">
        <v>17</v>
      </c>
      <c r="F15" s="19" t="s">
        <v>18</v>
      </c>
      <c r="G15" s="19" t="s">
        <v>19</v>
      </c>
      <c r="H15" s="19" t="s">
        <v>20</v>
      </c>
      <c r="I15" s="54"/>
    </row>
    <row r="16" spans="1:11" ht="34.15" customHeight="1" x14ac:dyDescent="0.45">
      <c r="A16" s="20">
        <v>2</v>
      </c>
      <c r="B16" s="22" t="s">
        <v>31</v>
      </c>
      <c r="C16" s="23" t="s">
        <v>21</v>
      </c>
      <c r="D16" s="24"/>
      <c r="E16" s="21"/>
      <c r="F16" s="51">
        <v>0.41666666666666669</v>
      </c>
      <c r="G16" s="50">
        <v>0.25</v>
      </c>
      <c r="H16" s="26">
        <f t="shared" ref="H16:H17" si="0">F16+G16</f>
        <v>0.66666666666666674</v>
      </c>
      <c r="I16" s="27" t="s">
        <v>22</v>
      </c>
    </row>
    <row r="17" spans="1:9" ht="34.15" customHeight="1" x14ac:dyDescent="0.45">
      <c r="A17" s="28">
        <v>3</v>
      </c>
      <c r="B17" s="22" t="s">
        <v>32</v>
      </c>
      <c r="C17" s="29" t="s">
        <v>23</v>
      </c>
      <c r="D17" s="30">
        <v>64</v>
      </c>
      <c r="E17" s="21">
        <v>8.3333333333333329E-2</v>
      </c>
      <c r="F17" s="25">
        <f>H16+E17</f>
        <v>0.75000000000000011</v>
      </c>
      <c r="G17" s="50">
        <v>0.20833333333333334</v>
      </c>
      <c r="H17" s="21">
        <f t="shared" si="0"/>
        <v>0.95833333333333348</v>
      </c>
      <c r="I17" s="19" t="s">
        <v>24</v>
      </c>
    </row>
    <row r="18" spans="1:9" ht="15.4" x14ac:dyDescent="0.45">
      <c r="A18" s="31"/>
      <c r="B18" s="32"/>
      <c r="C18" s="33"/>
      <c r="D18" s="34"/>
      <c r="E18" s="35"/>
      <c r="F18" s="36"/>
      <c r="G18" s="35"/>
      <c r="H18" s="35"/>
      <c r="I18" s="37"/>
    </row>
    <row r="19" spans="1:9" ht="15.4" x14ac:dyDescent="0.45">
      <c r="A19" s="14"/>
      <c r="B19" s="38"/>
      <c r="C19" s="39"/>
      <c r="D19" s="40"/>
      <c r="E19" s="35"/>
      <c r="F19" s="35"/>
      <c r="G19" s="35"/>
      <c r="H19" s="35"/>
      <c r="I19" s="37"/>
    </row>
    <row r="20" spans="1:9" ht="15.4" x14ac:dyDescent="0.45">
      <c r="A20" s="14"/>
      <c r="B20" s="38" t="s">
        <v>25</v>
      </c>
      <c r="C20" s="39">
        <f>SUM(C21:C22)</f>
        <v>0.45833333333333337</v>
      </c>
      <c r="D20" s="38"/>
      <c r="E20" s="38"/>
      <c r="F20" s="38"/>
      <c r="G20" s="38"/>
      <c r="H20" s="41"/>
      <c r="I20" s="14"/>
    </row>
    <row r="21" spans="1:9" ht="15.4" x14ac:dyDescent="0.45">
      <c r="A21" s="14"/>
      <c r="B21" s="38" t="s">
        <v>26</v>
      </c>
      <c r="C21" s="39">
        <f>SUM(E16:E17)</f>
        <v>8.3333333333333329E-2</v>
      </c>
      <c r="D21" s="38"/>
      <c r="E21" s="42"/>
      <c r="F21" s="38"/>
      <c r="G21" s="38"/>
      <c r="H21" s="43"/>
      <c r="I21" s="44"/>
    </row>
    <row r="22" spans="1:9" ht="15.4" x14ac:dyDescent="0.45">
      <c r="A22" s="14"/>
      <c r="B22" s="38" t="s">
        <v>27</v>
      </c>
      <c r="C22" s="45">
        <f>SUM(G16:G17)-C23</f>
        <v>0.37500000000000006</v>
      </c>
      <c r="D22" s="38"/>
      <c r="E22" s="38"/>
      <c r="F22" s="38"/>
      <c r="G22" s="38"/>
      <c r="H22" s="43"/>
      <c r="I22" s="46"/>
    </row>
    <row r="23" spans="1:9" s="10" customFormat="1" ht="15.4" x14ac:dyDescent="0.45">
      <c r="A23" s="9"/>
      <c r="B23" s="38" t="s">
        <v>28</v>
      </c>
      <c r="C23" s="35">
        <v>8.3333333333333329E-2</v>
      </c>
      <c r="D23" s="9"/>
      <c r="E23" s="47"/>
      <c r="F23" s="47"/>
      <c r="G23" s="47"/>
      <c r="H23" s="47"/>
      <c r="I23" s="47"/>
    </row>
    <row r="24" spans="1:9" ht="15.4" x14ac:dyDescent="0.45">
      <c r="A24" s="14"/>
      <c r="B24" s="14"/>
      <c r="C24" s="14"/>
      <c r="D24" s="14"/>
      <c r="E24" s="14"/>
      <c r="F24" s="14"/>
      <c r="G24" s="14"/>
      <c r="H24" s="14"/>
      <c r="I24" s="14"/>
    </row>
  </sheetData>
  <mergeCells count="8">
    <mergeCell ref="I14:I15"/>
    <mergeCell ref="A14:A15"/>
    <mergeCell ref="B14:B15"/>
    <mergeCell ref="C14:C15"/>
    <mergeCell ref="D14:D15"/>
    <mergeCell ref="E14:H14"/>
    <mergeCell ref="A4:I4"/>
    <mergeCell ref="B5:I5"/>
  </mergeCells>
  <pageMargins left="0.25" right="0.25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77.14.609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2026-05-06T08:04:42Z</dcterms:modified>
</cp:coreProperties>
</file>